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xr:revisionPtr revIDLastSave="0" documentId="13_ncr:1_{57FF4BBA-DB59-4D80-843E-AFCA13D344D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11" l="1"/>
  <c r="D30" i="11"/>
  <c r="D29" i="11"/>
  <c r="D27" i="11"/>
  <c r="D26" i="11"/>
  <c r="D25" i="11"/>
  <c r="D24" i="11"/>
  <c r="D23" i="11"/>
  <c r="D22" i="11"/>
  <c r="D21" i="11"/>
  <c r="D20" i="11"/>
  <c r="D19" i="11"/>
  <c r="D18" i="11"/>
  <c r="D17" i="11"/>
  <c r="D3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C7" i="11"/>
  <c r="C16" i="11"/>
  <c r="C15" i="11"/>
  <c r="C14" i="11"/>
  <c r="C13" i="11"/>
  <c r="C12" i="11"/>
  <c r="C11" i="11"/>
  <c r="C10" i="11"/>
  <c r="C9" i="11"/>
  <c r="C8" i="11"/>
  <c r="C6" i="11"/>
  <c r="C5" i="11"/>
  <c r="C4" i="11"/>
  <c r="C3" i="11"/>
  <c r="C2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xr16:uid="{00000000-0015-0000-FFFF-FFFF01000000}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<sst xmlns="http://schemas.openxmlformats.org/spreadsheetml/2006/main" count="266" uniqueCount="144">
  <si>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</si>
  <si>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</si>
  <si>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</si>
  <si>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</si>
  <si>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</si>
  <si>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</si>
  <si>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</si>
  <si>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</si>
  <si>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</si>
  <si>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</si>
  <si>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</si>
  <si>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</si>
  <si>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</si>
  <si>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</si>
  <si>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</si>
  <si>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</si>
  <si>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</si>
  <si>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</si>
  <si>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</si>
  <si>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</si>
  <si>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</si>
  <si>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</si>
  <si>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</si>
  <si>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</si>
  <si>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</si>
  <si>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</si>
  <si>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</si>
  <si>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</si>
  <si>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ATC SKUPINA</t>
  </si>
  <si>
    <t>NAZIV SKLOPA</t>
  </si>
  <si>
    <t>LEKARNE MARIBOR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</si>
  <si>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</si>
  <si>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</si>
  <si>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</si>
  <si>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</si>
  <si>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</si>
  <si>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</si>
  <si>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</si>
  <si>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</si>
  <si>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</si>
  <si>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</si>
  <si>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</si>
  <si>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</si>
  <si>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</si>
  <si>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</si>
  <si>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</si>
  <si>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</si>
  <si>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</si>
  <si>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</si>
  <si>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</si>
  <si>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</si>
  <si>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</si>
  <si>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</si>
  <si>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</si>
  <si>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</si>
  <si>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</si>
  <si>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</si>
  <si>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</si>
  <si>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</si>
  <si>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</si>
  <si>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</si>
  <si>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</si>
  <si>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</si>
  <si>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</si>
  <si>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</si>
  <si>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</si>
  <si>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</si>
  <si>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MIN.POPUST NA CELOTNO DOBAVO (V %)</t>
  </si>
  <si>
    <t>BREZ OMEJITVE</t>
  </si>
  <si>
    <t xml:space="preserve">Oznaka sklopa </t>
  </si>
  <si>
    <t> Naziv sklopa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</si>
  <si>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</si>
  <si>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</si>
  <si>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</si>
  <si>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</si>
  <si>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</si>
  <si>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</si>
  <si>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</si>
  <si>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</si>
  <si>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</si>
  <si>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</si>
  <si>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</si>
  <si>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</si>
  <si>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</si>
  <si>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</si>
  <si>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</si>
  <si>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</si>
  <si>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</si>
  <si>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</si>
  <si>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</si>
  <si>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</si>
  <si>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</si>
  <si>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</si>
  <si>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</si>
  <si>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</si>
  <si>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</si>
  <si>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</si>
  <si>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</si>
  <si>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</si>
  <si>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</si>
  <si>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</si>
  <si>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</si>
  <si>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</si>
  <si>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</si>
  <si>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</si>
  <si>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</si>
  <si>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LEKARNE MARIBOR (12)</t>
  </si>
  <si>
    <t>12-A1</t>
  </si>
  <si>
    <t>12-B1</t>
  </si>
  <si>
    <t>12-C1</t>
  </si>
  <si>
    <t>12-D1</t>
  </si>
  <si>
    <t>12-G1</t>
  </si>
  <si>
    <t>12-H1</t>
  </si>
  <si>
    <t>12-J1</t>
  </si>
  <si>
    <t>12-L1</t>
  </si>
  <si>
    <t>12-M1</t>
  </si>
  <si>
    <t>12-N1</t>
  </si>
  <si>
    <t>12-P1</t>
  </si>
  <si>
    <t>12-R1</t>
  </si>
  <si>
    <t>12-S1</t>
  </si>
  <si>
    <t>12-V1</t>
  </si>
  <si>
    <t>12-A2</t>
  </si>
  <si>
    <t>12-B2</t>
  </si>
  <si>
    <t>12-C2</t>
  </si>
  <si>
    <t>12-D2</t>
  </si>
  <si>
    <t>12-G2</t>
  </si>
  <si>
    <t>12-H2</t>
  </si>
  <si>
    <t>12-J2</t>
  </si>
  <si>
    <t>12-L2</t>
  </si>
  <si>
    <t>12-M2</t>
  </si>
  <si>
    <t>12-N2</t>
  </si>
  <si>
    <t>12-P2</t>
  </si>
  <si>
    <t>12-R2</t>
  </si>
  <si>
    <t>12-S2</t>
  </si>
  <si>
    <t>12-V2</t>
  </si>
  <si>
    <t>12-29</t>
  </si>
  <si>
    <t>12-30</t>
  </si>
  <si>
    <t>12-31</t>
  </si>
  <si>
    <t>12-32</t>
  </si>
  <si>
    <t>12-33</t>
  </si>
  <si>
    <t>12-34</t>
  </si>
  <si>
    <t>12-35</t>
  </si>
  <si>
    <t>VIŠINA FINANČNEGA ZAVAROVANJA ZA RESNOST PONUDBE (V EUR)</t>
  </si>
  <si>
    <t>VIŠINA FINANČNEGA ZAVAROVANJA ZA DOBRO IZVEDBO POGODBENIH OBVEZNOSTI (V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</si>
</sst>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4" fontId="0" fillId="0" borderId="2" xfId="0" applyNumberFormat="1" applyBorder="1"/>
    <xf numFmtId="3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3" fontId="2" fillId="3" borderId="3" xfId="0" applyNumberFormat="1" applyFont="1" applyFill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/>
    </xf>
    <xf numFmtId="49" fontId="0" fillId="0" borderId="1" xfId="0" applyNumberFormat="1" applyBorder="1"/>
    <xf numFmtId="49" fontId="0" fillId="0" borderId="0" xfId="0" applyNumberFormat="1"/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vertical="center" wrapText="1"/>
    </xf>
    <xf numFmtId="4" fontId="5" fillId="7" borderId="7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2123-0BF6-4A54-A0F1-5EE56E79D7EE}">
  <dimension ref="A1:B37"/>
  <sheetViews>
    <sheetView topLeftCell="A4" zoomScale="84" zoomScaleNormal="84" workbookViewId="0">
      <selection activeCell="J25" sqref="J25"/>
    </sheetView>
  </sheetViews>
  <sheetFormatPr defaultRowHeight="15" x14ac:dyDescent="0.25"/>
  <cols>
    <col min="1" max="1" width="27.5703125" customWidth="1"/>
    <col min="2" max="2" width="100.85546875" customWidth="1"/>
  </cols>
  <sheetData>
    <row r="1" spans="1:2" ht="15.75" thickBot="1" x14ac:dyDescent="0.3">
      <c r="A1" s="15"/>
      <c r="B1" s="16" t="s">
        <v>106</v>
      </c>
    </row>
    <row r="2" spans="1:2" ht="15.75" thickBot="1" x14ac:dyDescent="0.3">
      <c r="A2" s="17" t="s">
        <v>69</v>
      </c>
      <c r="B2" s="18" t="s">
        <v>70</v>
      </c>
    </row>
    <row r="3" spans="1:2" ht="29.25" thickBot="1" x14ac:dyDescent="0.3">
      <c r="A3" s="19" t="s">
        <v>107</v>
      </c>
      <c r="B3" s="20" t="s">
        <v>71</v>
      </c>
    </row>
    <row r="4" spans="1:2" ht="29.25" thickBot="1" x14ac:dyDescent="0.3">
      <c r="A4" s="19" t="s">
        <v>108</v>
      </c>
      <c r="B4" s="20" t="s">
        <v>72</v>
      </c>
    </row>
    <row r="5" spans="1:2" ht="15.75" thickBot="1" x14ac:dyDescent="0.3">
      <c r="A5" s="19" t="s">
        <v>109</v>
      </c>
      <c r="B5" s="20" t="s">
        <v>73</v>
      </c>
    </row>
    <row r="6" spans="1:2" ht="15.75" thickBot="1" x14ac:dyDescent="0.3">
      <c r="A6" s="19" t="s">
        <v>110</v>
      </c>
      <c r="B6" s="20" t="s">
        <v>74</v>
      </c>
    </row>
    <row r="7" spans="1:2" ht="15.75" thickBot="1" x14ac:dyDescent="0.3">
      <c r="A7" s="19" t="s">
        <v>111</v>
      </c>
      <c r="B7" s="20" t="s">
        <v>75</v>
      </c>
    </row>
    <row r="8" spans="1:2" ht="43.5" thickBot="1" x14ac:dyDescent="0.3">
      <c r="A8" s="19" t="s">
        <v>112</v>
      </c>
      <c r="B8" s="20" t="s">
        <v>76</v>
      </c>
    </row>
    <row r="9" spans="1:2" ht="29.25" thickBot="1" x14ac:dyDescent="0.3">
      <c r="A9" s="19" t="s">
        <v>113</v>
      </c>
      <c r="B9" s="20" t="s">
        <v>77</v>
      </c>
    </row>
    <row r="10" spans="1:2" ht="29.25" thickBot="1" x14ac:dyDescent="0.3">
      <c r="A10" s="19" t="s">
        <v>114</v>
      </c>
      <c r="B10" s="20" t="s">
        <v>78</v>
      </c>
    </row>
    <row r="11" spans="1:2" ht="15.75" thickBot="1" x14ac:dyDescent="0.3">
      <c r="A11" s="19" t="s">
        <v>115</v>
      </c>
      <c r="B11" s="20" t="s">
        <v>79</v>
      </c>
    </row>
    <row r="12" spans="1:2" ht="15.75" thickBot="1" x14ac:dyDescent="0.3">
      <c r="A12" s="19" t="s">
        <v>116</v>
      </c>
      <c r="B12" s="20" t="s">
        <v>80</v>
      </c>
    </row>
    <row r="13" spans="1:2" ht="29.25" thickBot="1" x14ac:dyDescent="0.3">
      <c r="A13" s="19" t="s">
        <v>117</v>
      </c>
      <c r="B13" s="20" t="s">
        <v>81</v>
      </c>
    </row>
    <row r="14" spans="1:2" ht="15.75" thickBot="1" x14ac:dyDescent="0.3">
      <c r="A14" s="19" t="s">
        <v>118</v>
      </c>
      <c r="B14" s="20" t="s">
        <v>82</v>
      </c>
    </row>
    <row r="15" spans="1:2" ht="15.75" thickBot="1" x14ac:dyDescent="0.3">
      <c r="A15" s="19" t="s">
        <v>119</v>
      </c>
      <c r="B15" s="20" t="s">
        <v>83</v>
      </c>
    </row>
    <row r="16" spans="1:2" ht="15.75" thickBot="1" x14ac:dyDescent="0.3">
      <c r="A16" s="19" t="s">
        <v>120</v>
      </c>
      <c r="B16" s="20" t="s">
        <v>84</v>
      </c>
    </row>
    <row r="17" spans="1:2" ht="29.25" thickBot="1" x14ac:dyDescent="0.3">
      <c r="A17" s="21" t="s">
        <v>121</v>
      </c>
      <c r="B17" s="22" t="s">
        <v>85</v>
      </c>
    </row>
    <row r="18" spans="1:2" ht="29.25" thickBot="1" x14ac:dyDescent="0.3">
      <c r="A18" s="21" t="s">
        <v>122</v>
      </c>
      <c r="B18" s="22" t="s">
        <v>86</v>
      </c>
    </row>
    <row r="19" spans="1:2" ht="15.75" thickBot="1" x14ac:dyDescent="0.3">
      <c r="A19" s="21" t="s">
        <v>123</v>
      </c>
      <c r="B19" s="22" t="s">
        <v>87</v>
      </c>
    </row>
    <row r="20" spans="1:2" ht="15.75" thickBot="1" x14ac:dyDescent="0.3">
      <c r="A20" s="21" t="s">
        <v>124</v>
      </c>
      <c r="B20" s="22" t="s">
        <v>88</v>
      </c>
    </row>
    <row r="21" spans="1:2" ht="15.75" thickBot="1" x14ac:dyDescent="0.3">
      <c r="A21" s="21" t="s">
        <v>125</v>
      </c>
      <c r="B21" s="22" t="s">
        <v>89</v>
      </c>
    </row>
    <row r="22" spans="1:2" ht="29.25" thickBot="1" x14ac:dyDescent="0.3">
      <c r="A22" s="21" t="s">
        <v>126</v>
      </c>
      <c r="B22" s="22" t="s">
        <v>90</v>
      </c>
    </row>
    <row r="23" spans="1:2" ht="15.75" thickBot="1" x14ac:dyDescent="0.3">
      <c r="A23" s="21" t="s">
        <v>127</v>
      </c>
      <c r="B23" s="22" t="s">
        <v>91</v>
      </c>
    </row>
    <row r="24" spans="1:2" ht="15.75" thickBot="1" x14ac:dyDescent="0.3">
      <c r="A24" s="21" t="s">
        <v>128</v>
      </c>
      <c r="B24" s="22" t="s">
        <v>92</v>
      </c>
    </row>
    <row r="25" spans="1:2" ht="15.75" thickBot="1" x14ac:dyDescent="0.3">
      <c r="A25" s="21" t="s">
        <v>129</v>
      </c>
      <c r="B25" s="22" t="s">
        <v>93</v>
      </c>
    </row>
    <row r="26" spans="1:2" ht="15.75" thickBot="1" x14ac:dyDescent="0.3">
      <c r="A26" s="21" t="s">
        <v>130</v>
      </c>
      <c r="B26" s="22" t="s">
        <v>94</v>
      </c>
    </row>
    <row r="27" spans="1:2" ht="15.75" thickBot="1" x14ac:dyDescent="0.3">
      <c r="A27" s="21" t="s">
        <v>131</v>
      </c>
      <c r="B27" s="22" t="s">
        <v>95</v>
      </c>
    </row>
    <row r="28" spans="1:2" ht="15.75" thickBot="1" x14ac:dyDescent="0.3">
      <c r="A28" s="21" t="s">
        <v>132</v>
      </c>
      <c r="B28" s="22" t="s">
        <v>96</v>
      </c>
    </row>
    <row r="29" spans="1:2" ht="15.75" thickBot="1" x14ac:dyDescent="0.3">
      <c r="A29" s="21" t="s">
        <v>133</v>
      </c>
      <c r="B29" s="22" t="s">
        <v>97</v>
      </c>
    </row>
    <row r="30" spans="1:2" ht="15.75" thickBot="1" x14ac:dyDescent="0.3">
      <c r="A30" s="21" t="s">
        <v>134</v>
      </c>
      <c r="B30" s="22" t="s">
        <v>98</v>
      </c>
    </row>
    <row r="31" spans="1:2" ht="15.75" thickBot="1" x14ac:dyDescent="0.3">
      <c r="A31" s="23" t="s">
        <v>135</v>
      </c>
      <c r="B31" s="18" t="s">
        <v>99</v>
      </c>
    </row>
    <row r="32" spans="1:2" ht="15.75" thickBot="1" x14ac:dyDescent="0.3">
      <c r="A32" s="23" t="s">
        <v>136</v>
      </c>
      <c r="B32" s="18" t="s">
        <v>100</v>
      </c>
    </row>
    <row r="33" spans="1:2" ht="15.75" thickBot="1" x14ac:dyDescent="0.3">
      <c r="A33" s="23" t="s">
        <v>137</v>
      </c>
      <c r="B33" s="18" t="s">
        <v>101</v>
      </c>
    </row>
    <row r="34" spans="1:2" ht="15.75" thickBot="1" x14ac:dyDescent="0.3">
      <c r="A34" s="23" t="s">
        <v>138</v>
      </c>
      <c r="B34" s="18" t="s">
        <v>102</v>
      </c>
    </row>
    <row r="35" spans="1:2" ht="15.75" thickBot="1" x14ac:dyDescent="0.3">
      <c r="A35" s="23" t="s">
        <v>139</v>
      </c>
      <c r="B35" s="18" t="s">
        <v>103</v>
      </c>
    </row>
    <row r="36" spans="1:2" ht="15.75" thickBot="1" x14ac:dyDescent="0.3">
      <c r="A36" s="23" t="s">
        <v>140</v>
      </c>
      <c r="B36" s="18" t="s">
        <v>104</v>
      </c>
    </row>
    <row r="37" spans="1:2" ht="15.75" thickBot="1" x14ac:dyDescent="0.3">
      <c r="A37" s="23" t="s">
        <v>141</v>
      </c>
      <c r="B37" s="18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70D1-F11E-4433-8264-A41C9DD47582}">
  <dimension ref="A3:D26"/>
  <sheetViews>
    <sheetView workbookViewId="0">
      <selection activeCell="C5" sqref="C5:C18"/>
    </sheetView>
  </sheetViews>
  <sheetFormatPr defaultRowHeight="15" x14ac:dyDescent="0.25"/>
  <cols>
    <col min="1" max="1" width="11.7109375" customWidth="1"/>
    <col min="2" max="2" width="93.28515625" customWidth="1"/>
    <col min="3" max="3" width="29.85546875" customWidth="1"/>
    <col min="4" max="4" width="44.140625" style="1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x14ac:dyDescent="0.25">
      <c r="C3" s="7" t="s">
        <v>30</v>
      </c>
      <c r="D3"/>
    </row>
    <row r="4" spans="1:4" ht="30" x14ac:dyDescent="0.25">
      <c r="A4" s="4" t="s">
        <v>28</v>
      </c>
      <c r="B4" s="5" t="s">
        <v>29</v>
      </c>
      <c r="C4" s="14"/>
      <c r="D4"/>
    </row>
    <row r="5" spans="1:4" x14ac:dyDescent="0.25">
      <c r="A5" s="2" t="s">
        <v>0</v>
      </c>
      <c r="B5" s="2" t="s">
        <v>14</v>
      </c>
      <c r="C5" s="6">
        <v>4321047.8000000101</v>
      </c>
      <c r="D5"/>
    </row>
    <row r="6" spans="1:4" x14ac:dyDescent="0.25">
      <c r="A6" s="2" t="s">
        <v>1</v>
      </c>
      <c r="B6" s="2" t="s">
        <v>15</v>
      </c>
      <c r="C6" s="6">
        <v>3220447.8800000194</v>
      </c>
      <c r="D6"/>
    </row>
    <row r="7" spans="1:4" x14ac:dyDescent="0.25">
      <c r="A7" s="2" t="s">
        <v>2</v>
      </c>
      <c r="B7" s="2" t="s">
        <v>16</v>
      </c>
      <c r="C7" s="6">
        <v>3788323.4499998712</v>
      </c>
      <c r="D7"/>
    </row>
    <row r="8" spans="1:4" x14ac:dyDescent="0.25">
      <c r="A8" s="2" t="s">
        <v>3</v>
      </c>
      <c r="B8" s="2" t="s">
        <v>17</v>
      </c>
      <c r="C8" s="6">
        <v>769273.18999999005</v>
      </c>
      <c r="D8"/>
    </row>
    <row r="9" spans="1:4" x14ac:dyDescent="0.25">
      <c r="A9" s="2" t="s">
        <v>4</v>
      </c>
      <c r="B9" s="2" t="s">
        <v>18</v>
      </c>
      <c r="C9" s="6">
        <v>1334829.9200000183</v>
      </c>
      <c r="D9"/>
    </row>
    <row r="10" spans="1:4" x14ac:dyDescent="0.25">
      <c r="A10" s="2" t="s">
        <v>5</v>
      </c>
      <c r="B10" s="2" t="s">
        <v>19</v>
      </c>
      <c r="C10" s="6">
        <v>803286.8100000082</v>
      </c>
      <c r="D10"/>
    </row>
    <row r="11" spans="1:4" x14ac:dyDescent="0.25">
      <c r="A11" s="2" t="s">
        <v>6</v>
      </c>
      <c r="B11" s="2" t="s">
        <v>20</v>
      </c>
      <c r="C11" s="6">
        <v>1598804.0099999898</v>
      </c>
      <c r="D11"/>
    </row>
    <row r="12" spans="1:4" x14ac:dyDescent="0.25">
      <c r="A12" s="2" t="s">
        <v>7</v>
      </c>
      <c r="B12" s="2" t="s">
        <v>21</v>
      </c>
      <c r="C12" s="6">
        <v>11519513.129999995</v>
      </c>
      <c r="D12"/>
    </row>
    <row r="13" spans="1:4" x14ac:dyDescent="0.25">
      <c r="A13" s="2" t="s">
        <v>8</v>
      </c>
      <c r="B13" s="2" t="s">
        <v>22</v>
      </c>
      <c r="C13" s="6">
        <v>1350309.1700000078</v>
      </c>
      <c r="D13"/>
    </row>
    <row r="14" spans="1:4" x14ac:dyDescent="0.25">
      <c r="A14" s="2" t="s">
        <v>9</v>
      </c>
      <c r="B14" s="2" t="s">
        <v>23</v>
      </c>
      <c r="C14" s="6">
        <v>4693919.6899999846</v>
      </c>
      <c r="D14"/>
    </row>
    <row r="15" spans="1:4" x14ac:dyDescent="0.25">
      <c r="A15" s="2" t="s">
        <v>10</v>
      </c>
      <c r="B15" s="2" t="s">
        <v>24</v>
      </c>
      <c r="C15" s="6">
        <v>42068.809999999947</v>
      </c>
      <c r="D15"/>
    </row>
    <row r="16" spans="1:4" x14ac:dyDescent="0.25">
      <c r="A16" s="2" t="s">
        <v>11</v>
      </c>
      <c r="B16" s="2" t="s">
        <v>25</v>
      </c>
      <c r="C16" s="6">
        <v>2860384.8700000281</v>
      </c>
      <c r="D16"/>
    </row>
    <row r="17" spans="1:4" x14ac:dyDescent="0.25">
      <c r="A17" s="2" t="s">
        <v>12</v>
      </c>
      <c r="B17" s="2" t="s">
        <v>26</v>
      </c>
      <c r="C17" s="6">
        <v>610724.41000000224</v>
      </c>
      <c r="D17"/>
    </row>
    <row r="18" spans="1:4" x14ac:dyDescent="0.25">
      <c r="A18" s="2" t="s">
        <v>13</v>
      </c>
      <c r="B18" s="2" t="s">
        <v>27</v>
      </c>
      <c r="C18" s="6">
        <v>210327.09000000029</v>
      </c>
      <c r="D18"/>
    </row>
    <row r="19" spans="1:4" x14ac:dyDescent="0.25">
      <c r="A19" s="2"/>
      <c r="B19" s="2" t="s">
        <v>33</v>
      </c>
      <c r="C19" s="3"/>
      <c r="D19"/>
    </row>
    <row r="20" spans="1:4" x14ac:dyDescent="0.25">
      <c r="A20" s="2"/>
      <c r="B20" s="2" t="s">
        <v>34</v>
      </c>
      <c r="C20" s="3"/>
      <c r="D20"/>
    </row>
    <row r="21" spans="1:4" x14ac:dyDescent="0.25">
      <c r="A21" s="2"/>
      <c r="B21" s="2" t="s">
        <v>35</v>
      </c>
      <c r="C21" s="3"/>
      <c r="D21"/>
    </row>
    <row r="22" spans="1:4" x14ac:dyDescent="0.25">
      <c r="A22" s="2"/>
      <c r="B22" s="2" t="s">
        <v>36</v>
      </c>
      <c r="C22" s="3"/>
      <c r="D22"/>
    </row>
    <row r="23" spans="1:4" x14ac:dyDescent="0.25">
      <c r="A23" s="2"/>
      <c r="B23" s="2" t="s">
        <v>37</v>
      </c>
      <c r="C23" s="3"/>
      <c r="D23"/>
    </row>
    <row r="24" spans="1:4" x14ac:dyDescent="0.25">
      <c r="A24" s="2"/>
      <c r="B24" s="2" t="s">
        <v>38</v>
      </c>
      <c r="C24" s="3"/>
      <c r="D24"/>
    </row>
    <row r="25" spans="1:4" x14ac:dyDescent="0.25">
      <c r="A25" s="2"/>
      <c r="B25" s="2" t="s">
        <v>32</v>
      </c>
      <c r="C25" s="3"/>
      <c r="D25"/>
    </row>
    <row r="26" spans="1:4" x14ac:dyDescent="0.25">
      <c r="A26" s="2"/>
      <c r="B26" s="2"/>
      <c r="C26" s="13">
        <f t="shared" ref="C26" si="0">SUM(C5:C21)</f>
        <v>37123260.22999993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50D1-BE63-4BBF-873C-E9490A74821F}">
  <dimension ref="A1:C37"/>
  <sheetViews>
    <sheetView tabSelected="1" workbookViewId="0">
      <selection activeCell="D13" sqref="D13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10" t="s">
        <v>31</v>
      </c>
      <c r="B1" s="11" t="s">
        <v>29</v>
      </c>
      <c r="C1" s="11" t="s">
        <v>67</v>
      </c>
    </row>
    <row r="2" spans="1:3" x14ac:dyDescent="0.25">
      <c r="A2" s="8" t="s">
        <v>107</v>
      </c>
      <c r="B2" s="8" t="s">
        <v>39</v>
      </c>
      <c r="C2" s="30">
        <v>2.5499999999999998</v>
      </c>
    </row>
    <row r="3" spans="1:3" x14ac:dyDescent="0.25">
      <c r="A3" s="8" t="s">
        <v>108</v>
      </c>
      <c r="B3" s="8" t="s">
        <v>40</v>
      </c>
      <c r="C3" s="30">
        <v>1.2</v>
      </c>
    </row>
    <row r="4" spans="1:3" x14ac:dyDescent="0.25">
      <c r="A4" s="8" t="s">
        <v>109</v>
      </c>
      <c r="B4" s="8" t="s">
        <v>41</v>
      </c>
      <c r="C4" s="30">
        <v>4.5</v>
      </c>
    </row>
    <row r="5" spans="1:3" x14ac:dyDescent="0.25">
      <c r="A5" s="8" t="s">
        <v>110</v>
      </c>
      <c r="B5" s="8" t="s">
        <v>42</v>
      </c>
      <c r="C5" s="30">
        <v>2.6</v>
      </c>
    </row>
    <row r="6" spans="1:3" x14ac:dyDescent="0.25">
      <c r="A6" s="8" t="s">
        <v>111</v>
      </c>
      <c r="B6" s="8" t="s">
        <v>43</v>
      </c>
      <c r="C6" s="30">
        <v>2.6</v>
      </c>
    </row>
    <row r="7" spans="1:3" x14ac:dyDescent="0.25">
      <c r="A7" s="8" t="s">
        <v>112</v>
      </c>
      <c r="B7" s="8" t="s">
        <v>44</v>
      </c>
      <c r="C7" s="30">
        <v>2.6</v>
      </c>
    </row>
    <row r="8" spans="1:3" x14ac:dyDescent="0.25">
      <c r="A8" s="8" t="s">
        <v>113</v>
      </c>
      <c r="B8" s="8" t="s">
        <v>45</v>
      </c>
      <c r="C8" s="30">
        <v>1.95</v>
      </c>
    </row>
    <row r="9" spans="1:3" x14ac:dyDescent="0.25">
      <c r="A9" s="8" t="s">
        <v>114</v>
      </c>
      <c r="B9" s="8" t="s">
        <v>46</v>
      </c>
      <c r="C9" s="30">
        <v>0.45</v>
      </c>
    </row>
    <row r="10" spans="1:3" x14ac:dyDescent="0.25">
      <c r="A10" s="8" t="s">
        <v>115</v>
      </c>
      <c r="B10" s="8" t="s">
        <v>47</v>
      </c>
      <c r="C10" s="30">
        <v>2.6</v>
      </c>
    </row>
    <row r="11" spans="1:3" x14ac:dyDescent="0.25">
      <c r="A11" s="8" t="s">
        <v>116</v>
      </c>
      <c r="B11" s="8" t="s">
        <v>48</v>
      </c>
      <c r="C11" s="30">
        <v>3.05</v>
      </c>
    </row>
    <row r="12" spans="1:3" x14ac:dyDescent="0.25">
      <c r="A12" s="8" t="s">
        <v>117</v>
      </c>
      <c r="B12" s="8" t="s">
        <v>49</v>
      </c>
      <c r="C12" s="30">
        <v>2.95</v>
      </c>
    </row>
    <row r="13" spans="1:3" x14ac:dyDescent="0.25">
      <c r="A13" s="8" t="s">
        <v>118</v>
      </c>
      <c r="B13" s="8" t="s">
        <v>50</v>
      </c>
      <c r="C13" s="30">
        <v>2</v>
      </c>
    </row>
    <row r="14" spans="1:3" x14ac:dyDescent="0.25">
      <c r="A14" s="8" t="s">
        <v>119</v>
      </c>
      <c r="B14" s="8" t="s">
        <v>51</v>
      </c>
      <c r="C14" s="30">
        <v>3.05</v>
      </c>
    </row>
    <row r="15" spans="1:3" x14ac:dyDescent="0.25">
      <c r="A15" s="8" t="s">
        <v>120</v>
      </c>
      <c r="B15" s="8" t="s">
        <v>52</v>
      </c>
      <c r="C15" s="30">
        <v>0.85</v>
      </c>
    </row>
    <row r="16" spans="1:3" x14ac:dyDescent="0.25">
      <c r="A16" s="9" t="s">
        <v>121</v>
      </c>
      <c r="B16" s="9" t="s">
        <v>53</v>
      </c>
      <c r="C16" s="30">
        <v>2.5499999999999998</v>
      </c>
    </row>
    <row r="17" spans="1:3" x14ac:dyDescent="0.25">
      <c r="A17" s="9" t="s">
        <v>122</v>
      </c>
      <c r="B17" s="9" t="s">
        <v>54</v>
      </c>
      <c r="C17" s="30">
        <v>1.2</v>
      </c>
    </row>
    <row r="18" spans="1:3" x14ac:dyDescent="0.25">
      <c r="A18" s="9" t="s">
        <v>123</v>
      </c>
      <c r="B18" s="9" t="s">
        <v>55</v>
      </c>
      <c r="C18" s="30">
        <v>4.5</v>
      </c>
    </row>
    <row r="19" spans="1:3" x14ac:dyDescent="0.25">
      <c r="A19" s="9" t="s">
        <v>124</v>
      </c>
      <c r="B19" s="9" t="s">
        <v>56</v>
      </c>
      <c r="C19" s="30">
        <v>2.6</v>
      </c>
    </row>
    <row r="20" spans="1:3" x14ac:dyDescent="0.25">
      <c r="A20" s="9" t="s">
        <v>125</v>
      </c>
      <c r="B20" s="9" t="s">
        <v>57</v>
      </c>
      <c r="C20" s="30">
        <v>2.6</v>
      </c>
    </row>
    <row r="21" spans="1:3" x14ac:dyDescent="0.25">
      <c r="A21" s="9" t="s">
        <v>126</v>
      </c>
      <c r="B21" s="9" t="s">
        <v>58</v>
      </c>
      <c r="C21" s="30">
        <v>2.6</v>
      </c>
    </row>
    <row r="22" spans="1:3" x14ac:dyDescent="0.25">
      <c r="A22" s="9" t="s">
        <v>127</v>
      </c>
      <c r="B22" s="9" t="s">
        <v>59</v>
      </c>
      <c r="C22" s="30">
        <v>1.95</v>
      </c>
    </row>
    <row r="23" spans="1:3" x14ac:dyDescent="0.25">
      <c r="A23" s="9" t="s">
        <v>128</v>
      </c>
      <c r="B23" s="9" t="s">
        <v>60</v>
      </c>
      <c r="C23" s="30">
        <v>0.45</v>
      </c>
    </row>
    <row r="24" spans="1:3" x14ac:dyDescent="0.25">
      <c r="A24" s="9" t="s">
        <v>129</v>
      </c>
      <c r="B24" s="9" t="s">
        <v>61</v>
      </c>
      <c r="C24" s="30">
        <v>2.6</v>
      </c>
    </row>
    <row r="25" spans="1:3" x14ac:dyDescent="0.25">
      <c r="A25" s="9" t="s">
        <v>130</v>
      </c>
      <c r="B25" s="9" t="s">
        <v>62</v>
      </c>
      <c r="C25" s="30">
        <v>3.05</v>
      </c>
    </row>
    <row r="26" spans="1:3" x14ac:dyDescent="0.25">
      <c r="A26" s="9" t="s">
        <v>131</v>
      </c>
      <c r="B26" s="9" t="s">
        <v>63</v>
      </c>
      <c r="C26" s="30">
        <v>2.95</v>
      </c>
    </row>
    <row r="27" spans="1:3" x14ac:dyDescent="0.25">
      <c r="A27" s="9" t="s">
        <v>132</v>
      </c>
      <c r="B27" s="9" t="s">
        <v>64</v>
      </c>
      <c r="C27" s="30">
        <v>2</v>
      </c>
    </row>
    <row r="28" spans="1:3" x14ac:dyDescent="0.25">
      <c r="A28" s="9" t="s">
        <v>133</v>
      </c>
      <c r="B28" s="9" t="s">
        <v>65</v>
      </c>
      <c r="C28" s="30">
        <v>3.05</v>
      </c>
    </row>
    <row r="29" spans="1:3" x14ac:dyDescent="0.25">
      <c r="A29" s="9" t="s">
        <v>134</v>
      </c>
      <c r="B29" s="9" t="s">
        <v>66</v>
      </c>
      <c r="C29" s="30">
        <v>0.85</v>
      </c>
    </row>
    <row r="30" spans="1:3" x14ac:dyDescent="0.25">
      <c r="A30" s="24" t="s">
        <v>135</v>
      </c>
      <c r="B30" s="2" t="s">
        <v>33</v>
      </c>
      <c r="C30" s="12" t="s">
        <v>68</v>
      </c>
    </row>
    <row r="31" spans="1:3" x14ac:dyDescent="0.25">
      <c r="A31" s="24" t="s">
        <v>136</v>
      </c>
      <c r="B31" s="2" t="s">
        <v>34</v>
      </c>
      <c r="C31" s="12" t="s">
        <v>68</v>
      </c>
    </row>
    <row r="32" spans="1:3" x14ac:dyDescent="0.25">
      <c r="A32" s="24" t="s">
        <v>137</v>
      </c>
      <c r="B32" s="2" t="s">
        <v>35</v>
      </c>
      <c r="C32" s="12" t="s">
        <v>68</v>
      </c>
    </row>
    <row r="33" spans="1:3" x14ac:dyDescent="0.25">
      <c r="A33" s="24" t="s">
        <v>138</v>
      </c>
      <c r="B33" s="2" t="s">
        <v>36</v>
      </c>
      <c r="C33" s="12" t="s">
        <v>68</v>
      </c>
    </row>
    <row r="34" spans="1:3" x14ac:dyDescent="0.25">
      <c r="A34" s="24" t="s">
        <v>139</v>
      </c>
      <c r="B34" s="2" t="s">
        <v>37</v>
      </c>
      <c r="C34" s="12" t="s">
        <v>68</v>
      </c>
    </row>
    <row r="35" spans="1:3" x14ac:dyDescent="0.25">
      <c r="A35" s="24" t="s">
        <v>140</v>
      </c>
      <c r="B35" s="2" t="s">
        <v>38</v>
      </c>
      <c r="C35" s="12" t="s">
        <v>68</v>
      </c>
    </row>
    <row r="36" spans="1:3" x14ac:dyDescent="0.25">
      <c r="A36" s="24" t="s">
        <v>141</v>
      </c>
      <c r="B36" s="2" t="s">
        <v>32</v>
      </c>
      <c r="C36" s="12" t="s">
        <v>68</v>
      </c>
    </row>
    <row r="37" spans="1:3" x14ac:dyDescent="0.25">
      <c r="A37" s="2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7F2DA-E1B2-4250-A18E-1C9753ABE6B5}">
  <dimension ref="A1:D37"/>
  <sheetViews>
    <sheetView zoomScale="84" zoomScaleNormal="84" workbookViewId="0">
      <selection activeCell="K29" sqref="K29"/>
    </sheetView>
  </sheetViews>
  <sheetFormatPr defaultRowHeight="15" x14ac:dyDescent="0.25"/>
  <cols>
    <col min="1" max="1" width="27.5703125" customWidth="1"/>
    <col min="2" max="2" width="100.85546875" customWidth="1"/>
    <col min="3" max="3" width="44.28515625" customWidth="1"/>
    <col min="4" max="4" width="49.140625" customWidth="1"/>
    <col min="7" max="7" width="12.85546875" bestFit="1" customWidth="1"/>
  </cols>
  <sheetData>
    <row r="1" spans="1:4" ht="15.75" thickBot="1" x14ac:dyDescent="0.3">
      <c r="A1" s="15"/>
      <c r="B1" s="16" t="s">
        <v>106</v>
      </c>
    </row>
    <row r="2" spans="1:4" ht="29.25" thickBot="1" x14ac:dyDescent="0.3">
      <c r="A2" s="17" t="s">
        <v>69</v>
      </c>
      <c r="B2" s="18" t="s">
        <v>70</v>
      </c>
      <c r="C2" s="26" t="s">
        <v>142</v>
      </c>
      <c r="D2" s="27" t="s">
        <v>143</v>
      </c>
    </row>
    <row r="3" spans="1:4" ht="15.75" thickBot="1" x14ac:dyDescent="0.3">
      <c r="A3" s="19" t="s">
        <v>107</v>
      </c>
      <c r="B3" s="20" t="s">
        <v>71</v>
      </c>
      <c r="C3" s="28">
        <f>(4321047.80000001*0.03)*0.6</f>
        <v>77778.86040000018</v>
      </c>
      <c r="D3" s="28">
        <f>(4321047.80000001*0.06)*0.6</f>
        <v>155557.72080000036</v>
      </c>
    </row>
    <row r="4" spans="1:4" ht="15.75" thickBot="1" x14ac:dyDescent="0.3">
      <c r="A4" s="19" t="s">
        <v>108</v>
      </c>
      <c r="B4" s="20" t="s">
        <v>72</v>
      </c>
      <c r="C4" s="28">
        <f>(3220447.88000002*0.03)*0.6</f>
        <v>57968.061840000351</v>
      </c>
      <c r="D4" s="28">
        <f>(3220447.88000002*0.06)*0.6</f>
        <v>115936.1236800007</v>
      </c>
    </row>
    <row r="5" spans="1:4" ht="15.75" thickBot="1" x14ac:dyDescent="0.3">
      <c r="A5" s="19" t="s">
        <v>109</v>
      </c>
      <c r="B5" s="20" t="s">
        <v>73</v>
      </c>
      <c r="C5" s="28">
        <f>(3788323.44999987*0.03)*0.6</f>
        <v>68189.822099997647</v>
      </c>
      <c r="D5" s="28">
        <f>(3788323.44999987*0.06)*0.6</f>
        <v>136379.64419999529</v>
      </c>
    </row>
    <row r="6" spans="1:4" ht="15.75" thickBot="1" x14ac:dyDescent="0.3">
      <c r="A6" s="19" t="s">
        <v>110</v>
      </c>
      <c r="B6" s="20" t="s">
        <v>74</v>
      </c>
      <c r="C6" s="28">
        <f>(769273.18999999*0.03)*0.6</f>
        <v>13846.917419999822</v>
      </c>
      <c r="D6" s="28">
        <f>(769273.18999999*0.06)*0.6</f>
        <v>27693.834839999643</v>
      </c>
    </row>
    <row r="7" spans="1:4" ht="15.75" thickBot="1" x14ac:dyDescent="0.3">
      <c r="A7" s="19" t="s">
        <v>111</v>
      </c>
      <c r="B7" s="20" t="s">
        <v>75</v>
      </c>
      <c r="C7" s="28">
        <f>(1334829.92000002*0.03)*0.6</f>
        <v>24026.938560000359</v>
      </c>
      <c r="D7" s="28">
        <f>(1334829.92000002*0.06)*0.6</f>
        <v>48053.877120000718</v>
      </c>
    </row>
    <row r="8" spans="1:4" ht="29.25" thickBot="1" x14ac:dyDescent="0.3">
      <c r="A8" s="19" t="s">
        <v>112</v>
      </c>
      <c r="B8" s="20" t="s">
        <v>76</v>
      </c>
      <c r="C8" s="28">
        <f>(803286.810000008*0.03)*0.6</f>
        <v>14459.162580000144</v>
      </c>
      <c r="D8" s="28">
        <f>(803286.810000008*0.06)*0.6</f>
        <v>28918.325160000288</v>
      </c>
    </row>
    <row r="9" spans="1:4" ht="15.75" thickBot="1" x14ac:dyDescent="0.3">
      <c r="A9" s="19" t="s">
        <v>113</v>
      </c>
      <c r="B9" s="20" t="s">
        <v>77</v>
      </c>
      <c r="C9" s="28">
        <f>(1598804.00999999*0.03)*0.6</f>
        <v>28778.472179999819</v>
      </c>
      <c r="D9" s="28">
        <f>(1598804.00999999*0.06)*0.6</f>
        <v>57556.944359999638</v>
      </c>
    </row>
    <row r="10" spans="1:4" ht="15.75" thickBot="1" x14ac:dyDescent="0.3">
      <c r="A10" s="19" t="s">
        <v>114</v>
      </c>
      <c r="B10" s="20" t="s">
        <v>78</v>
      </c>
      <c r="C10" s="28">
        <f>(11519513.13*0.03)*0.6</f>
        <v>207351.23634</v>
      </c>
      <c r="D10" s="28">
        <f>(11519513.13*0.06)*0.6</f>
        <v>414702.47268000001</v>
      </c>
    </row>
    <row r="11" spans="1:4" ht="15.75" thickBot="1" x14ac:dyDescent="0.3">
      <c r="A11" s="19" t="s">
        <v>115</v>
      </c>
      <c r="B11" s="20" t="s">
        <v>79</v>
      </c>
      <c r="C11" s="28">
        <f>(1350309.17000001*0.03)*0.6</f>
        <v>24305.565060000179</v>
      </c>
      <c r="D11" s="28">
        <f>(1350309.17000001*0.06)*0.6</f>
        <v>48611.130120000358</v>
      </c>
    </row>
    <row r="12" spans="1:4" ht="15.75" thickBot="1" x14ac:dyDescent="0.3">
      <c r="A12" s="19" t="s">
        <v>116</v>
      </c>
      <c r="B12" s="20" t="s">
        <v>80</v>
      </c>
      <c r="C12" s="28">
        <f>(4693919.68999998*0.03)*0.6</f>
        <v>84490.554419999637</v>
      </c>
      <c r="D12" s="28">
        <f>(4693919.68999998*0.06)*0.6</f>
        <v>168981.10883999927</v>
      </c>
    </row>
    <row r="13" spans="1:4" ht="15.75" thickBot="1" x14ac:dyDescent="0.3">
      <c r="A13" s="19" t="s">
        <v>117</v>
      </c>
      <c r="B13" s="20" t="s">
        <v>81</v>
      </c>
      <c r="C13" s="28">
        <f>(42068.8099999999*0.03)*0.6</f>
        <v>757.23857999999825</v>
      </c>
      <c r="D13" s="28">
        <f>(42068.8099999999*0.06)*0.6</f>
        <v>1514.4771599999965</v>
      </c>
    </row>
    <row r="14" spans="1:4" ht="15.75" thickBot="1" x14ac:dyDescent="0.3">
      <c r="A14" s="19" t="s">
        <v>118</v>
      </c>
      <c r="B14" s="20" t="s">
        <v>82</v>
      </c>
      <c r="C14" s="28">
        <f>(2860384.87000003*0.03)*0.6</f>
        <v>51486.927660000532</v>
      </c>
      <c r="D14" s="28">
        <f>(2860384.87000003*0.06)*0.6</f>
        <v>102973.85532000106</v>
      </c>
    </row>
    <row r="15" spans="1:4" ht="15.75" thickBot="1" x14ac:dyDescent="0.3">
      <c r="A15" s="19" t="s">
        <v>119</v>
      </c>
      <c r="B15" s="20" t="s">
        <v>83</v>
      </c>
      <c r="C15" s="28">
        <f>(610724.410000002*0.03)*0.6</f>
        <v>10993.039380000035</v>
      </c>
      <c r="D15" s="28">
        <f>(610724.410000002*0.06)*0.6</f>
        <v>21986.078760000069</v>
      </c>
    </row>
    <row r="16" spans="1:4" ht="15.75" thickBot="1" x14ac:dyDescent="0.3">
      <c r="A16" s="19" t="s">
        <v>120</v>
      </c>
      <c r="B16" s="20" t="s">
        <v>84</v>
      </c>
      <c r="C16" s="28">
        <f>(210327.09*0.03)*0.6</f>
        <v>3785.8876199999995</v>
      </c>
      <c r="D16" s="28">
        <f>(210327.09*0.06)*0.6</f>
        <v>7571.775239999999</v>
      </c>
    </row>
    <row r="17" spans="1:4" ht="15.75" thickBot="1" x14ac:dyDescent="0.3">
      <c r="A17" s="21" t="s">
        <v>121</v>
      </c>
      <c r="B17" s="22" t="s">
        <v>85</v>
      </c>
      <c r="C17" s="29">
        <f>(4321047.80000001*0.03)*0.4</f>
        <v>51852.57360000012</v>
      </c>
      <c r="D17" s="29">
        <f>(4321047.80000001*0.06)*0.4</f>
        <v>103705.14720000024</v>
      </c>
    </row>
    <row r="18" spans="1:4" ht="15.75" thickBot="1" x14ac:dyDescent="0.3">
      <c r="A18" s="21" t="s">
        <v>122</v>
      </c>
      <c r="B18" s="22" t="s">
        <v>86</v>
      </c>
      <c r="C18" s="29">
        <f>(3220447.88000002*0.03)*0.4</f>
        <v>38645.374560000237</v>
      </c>
      <c r="D18" s="29">
        <f>(3220447.88000002*0.06)*0.4</f>
        <v>77290.749120000473</v>
      </c>
    </row>
    <row r="19" spans="1:4" ht="15.75" thickBot="1" x14ac:dyDescent="0.3">
      <c r="A19" s="21" t="s">
        <v>123</v>
      </c>
      <c r="B19" s="22" t="s">
        <v>87</v>
      </c>
      <c r="C19" s="29">
        <f>(3788323.44999987*0.03)*0.4</f>
        <v>45459.881399998441</v>
      </c>
      <c r="D19" s="29">
        <f>(3788323.44999987*0.06)*0.4</f>
        <v>90919.762799996883</v>
      </c>
    </row>
    <row r="20" spans="1:4" ht="15.75" thickBot="1" x14ac:dyDescent="0.3">
      <c r="A20" s="21" t="s">
        <v>124</v>
      </c>
      <c r="B20" s="22" t="s">
        <v>88</v>
      </c>
      <c r="C20" s="29">
        <f>(769273.18999999*0.03)*0.4</f>
        <v>9231.2782799998804</v>
      </c>
      <c r="D20" s="29">
        <f>(769273.18999999*0.06)*0.4</f>
        <v>18462.556559999761</v>
      </c>
    </row>
    <row r="21" spans="1:4" ht="15.75" thickBot="1" x14ac:dyDescent="0.3">
      <c r="A21" s="21" t="s">
        <v>125</v>
      </c>
      <c r="B21" s="22" t="s">
        <v>89</v>
      </c>
      <c r="C21" s="29">
        <f>(1334829.92000002*0.03)*0.4</f>
        <v>16017.959040000242</v>
      </c>
      <c r="D21" s="29">
        <f>(1334829.92000002*0.06)*0.4</f>
        <v>32035.918080000483</v>
      </c>
    </row>
    <row r="22" spans="1:4" ht="29.25" thickBot="1" x14ac:dyDescent="0.3">
      <c r="A22" s="21" t="s">
        <v>126</v>
      </c>
      <c r="B22" s="22" t="s">
        <v>90</v>
      </c>
      <c r="C22" s="29">
        <f>(803286.810000008*0.03)*0.4</f>
        <v>9639.4417200000953</v>
      </c>
      <c r="D22" s="29">
        <f>(803286.810000008*0.06)*0.4</f>
        <v>19278.883440000191</v>
      </c>
    </row>
    <row r="23" spans="1:4" ht="15.75" thickBot="1" x14ac:dyDescent="0.3">
      <c r="A23" s="21" t="s">
        <v>127</v>
      </c>
      <c r="B23" s="22" t="s">
        <v>91</v>
      </c>
      <c r="C23" s="29">
        <f>(1598804.00999999*0.03)*0.4</f>
        <v>19185.648119999878</v>
      </c>
      <c r="D23" s="29">
        <f>(1598804.00999999*0.06)*0.4</f>
        <v>38371.296239999756</v>
      </c>
    </row>
    <row r="24" spans="1:4" ht="15.75" thickBot="1" x14ac:dyDescent="0.3">
      <c r="A24" s="21" t="s">
        <v>128</v>
      </c>
      <c r="B24" s="22" t="s">
        <v>92</v>
      </c>
      <c r="C24" s="29">
        <f>(11519513.13*0.03)*0.4</f>
        <v>138234.15756000002</v>
      </c>
      <c r="D24" s="29">
        <f>(11519513.13*0.06)*0.4</f>
        <v>276468.31512000004</v>
      </c>
    </row>
    <row r="25" spans="1:4" ht="15.75" thickBot="1" x14ac:dyDescent="0.3">
      <c r="A25" s="21" t="s">
        <v>129</v>
      </c>
      <c r="B25" s="22" t="s">
        <v>93</v>
      </c>
      <c r="C25" s="29">
        <f>(1350309.17000001*0.03)*0.4</f>
        <v>16203.71004000012</v>
      </c>
      <c r="D25" s="29">
        <f>(1350309.17000001*0.06)*0.4</f>
        <v>32407.42008000024</v>
      </c>
    </row>
    <row r="26" spans="1:4" ht="15.75" thickBot="1" x14ac:dyDescent="0.3">
      <c r="A26" s="21" t="s">
        <v>130</v>
      </c>
      <c r="B26" s="22" t="s">
        <v>94</v>
      </c>
      <c r="C26" s="29">
        <f>(4693919.68999998*0.03)*0.4</f>
        <v>56327.03627999976</v>
      </c>
      <c r="D26" s="29">
        <f>(4693919.68999998*0.06)*0.4</f>
        <v>112654.07255999952</v>
      </c>
    </row>
    <row r="27" spans="1:4" ht="15.75" thickBot="1" x14ac:dyDescent="0.3">
      <c r="A27" s="21" t="s">
        <v>131</v>
      </c>
      <c r="B27" s="22" t="s">
        <v>95</v>
      </c>
      <c r="C27" s="29">
        <f>(42068.8099999999*0.03)*0.4</f>
        <v>504.82571999999885</v>
      </c>
      <c r="D27" s="29">
        <f>(42068.8099999999*0.06)*0.4</f>
        <v>1009.6514399999977</v>
      </c>
    </row>
    <row r="28" spans="1:4" ht="15.75" thickBot="1" x14ac:dyDescent="0.3">
      <c r="A28" s="21" t="s">
        <v>132</v>
      </c>
      <c r="B28" s="22" t="s">
        <v>96</v>
      </c>
      <c r="C28" s="29">
        <f>(2860384.87000003*0.03)*0.4</f>
        <v>34324.618440000362</v>
      </c>
      <c r="D28" s="29">
        <f>(2860384.87000003*0.06)*0.4</f>
        <v>68649.236880000724</v>
      </c>
    </row>
    <row r="29" spans="1:4" ht="15.75" thickBot="1" x14ac:dyDescent="0.3">
      <c r="A29" s="21" t="s">
        <v>133</v>
      </c>
      <c r="B29" s="22" t="s">
        <v>97</v>
      </c>
      <c r="C29" s="29">
        <f>(610724.410000002*0.03)*0.4</f>
        <v>7328.6929200000232</v>
      </c>
      <c r="D29" s="29">
        <f>(610724.410000002*0.06)*0.4</f>
        <v>14657.385840000046</v>
      </c>
    </row>
    <row r="30" spans="1:4" ht="15.75" thickBot="1" x14ac:dyDescent="0.3">
      <c r="A30" s="21" t="s">
        <v>134</v>
      </c>
      <c r="B30" s="22" t="s">
        <v>98</v>
      </c>
      <c r="C30" s="29">
        <f>(210327.09*0.03)*0.4</f>
        <v>2523.92508</v>
      </c>
      <c r="D30" s="29">
        <f>(210327.09*0.06)*0.4</f>
        <v>5047.85016</v>
      </c>
    </row>
    <row r="31" spans="1:4" ht="15.75" thickBot="1" x14ac:dyDescent="0.3">
      <c r="A31" s="23" t="s">
        <v>135</v>
      </c>
      <c r="B31" s="18" t="s">
        <v>99</v>
      </c>
      <c r="C31" s="18"/>
      <c r="D31" s="18"/>
    </row>
    <row r="32" spans="1:4" ht="15.75" thickBot="1" x14ac:dyDescent="0.3">
      <c r="A32" s="23" t="s">
        <v>136</v>
      </c>
      <c r="B32" s="18" t="s">
        <v>100</v>
      </c>
      <c r="C32" s="18"/>
      <c r="D32" s="18"/>
    </row>
    <row r="33" spans="1:4" ht="15.75" thickBot="1" x14ac:dyDescent="0.3">
      <c r="A33" s="23" t="s">
        <v>137</v>
      </c>
      <c r="B33" s="18" t="s">
        <v>101</v>
      </c>
      <c r="C33" s="18"/>
      <c r="D33" s="18"/>
    </row>
    <row r="34" spans="1:4" ht="15.75" thickBot="1" x14ac:dyDescent="0.3">
      <c r="A34" s="23" t="s">
        <v>138</v>
      </c>
      <c r="B34" s="18" t="s">
        <v>102</v>
      </c>
      <c r="C34" s="18"/>
      <c r="D34" s="18"/>
    </row>
    <row r="35" spans="1:4" ht="15.75" thickBot="1" x14ac:dyDescent="0.3">
      <c r="A35" s="23" t="s">
        <v>139</v>
      </c>
      <c r="B35" s="18" t="s">
        <v>103</v>
      </c>
      <c r="C35" s="18"/>
      <c r="D35" s="18"/>
    </row>
    <row r="36" spans="1:4" ht="15.75" thickBot="1" x14ac:dyDescent="0.3">
      <c r="A36" s="23" t="s">
        <v>140</v>
      </c>
      <c r="B36" s="18" t="s">
        <v>104</v>
      </c>
      <c r="C36" s="18"/>
      <c r="D36" s="18"/>
    </row>
    <row r="37" spans="1:4" ht="15.75" thickBot="1" x14ac:dyDescent="0.3">
      <c r="A37" s="23" t="s">
        <v>141</v>
      </c>
      <c r="B37" s="18" t="s">
        <v>105</v>
      </c>
      <c r="C37" s="18"/>
      <c r="D37" s="1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19BE0-CF90-4EED-B848-C67179FC7F2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MartinaH</cp:lastModifiedBy>
  <cp:lastPrinted>2022-01-12T13:01:16Z</cp:lastPrinted>
  <dcterms:created xsi:type="dcterms:W3CDTF">2013-08-23T07:35:07Z</dcterms:created>
  <dcterms:modified xsi:type="dcterms:W3CDTF">2022-10-13T08:22:45Z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